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9" i="1"/>
  <c r="F49"/>
  <c r="H48"/>
  <c r="H49" s="1"/>
  <c r="G46"/>
  <c r="F46"/>
  <c r="H45"/>
  <c r="H44"/>
  <c r="H43"/>
  <c r="H42"/>
  <c r="H41"/>
  <c r="H40"/>
  <c r="H39"/>
  <c r="H38"/>
  <c r="H37"/>
  <c r="H36"/>
  <c r="H35"/>
  <c r="H34"/>
  <c r="G32"/>
  <c r="F32"/>
  <c r="H30"/>
  <c r="H32" s="1"/>
  <c r="G27"/>
  <c r="F27"/>
  <c r="H26"/>
  <c r="H24"/>
  <c r="G21"/>
  <c r="F21"/>
  <c r="H20"/>
  <c r="H19"/>
  <c r="G50" l="1"/>
  <c r="H21"/>
  <c r="F50"/>
  <c r="H27"/>
  <c r="H46"/>
  <c r="H50" l="1"/>
</calcChain>
</file>

<file path=xl/sharedStrings.xml><?xml version="1.0" encoding="utf-8"?>
<sst xmlns="http://schemas.openxmlformats.org/spreadsheetml/2006/main" count="63" uniqueCount="53">
  <si>
    <t>ПОГОДЖЕНО:</t>
  </si>
  <si>
    <t>від "___"_________20__р. №____________</t>
  </si>
  <si>
    <t>Голова Сквирської міської ради</t>
  </si>
  <si>
    <t>_______________ Валентина ЛЕВІЦЬКА</t>
  </si>
  <si>
    <t>Штатний розпис</t>
  </si>
  <si>
    <t>ПРОЄКТ</t>
  </si>
  <si>
    <t>№ п/п</t>
  </si>
  <si>
    <t>Назва посади</t>
  </si>
  <si>
    <t>Кількість штатних одиниць</t>
  </si>
  <si>
    <t>Посадовий оклад (грн.)</t>
  </si>
  <si>
    <t>Фонд заробітної плати на місяць (грн.)</t>
  </si>
  <si>
    <t>Тарифний розряд</t>
  </si>
  <si>
    <t>Адмінперсонал</t>
  </si>
  <si>
    <t>Директор</t>
  </si>
  <si>
    <t>Головний бухгалтер</t>
  </si>
  <si>
    <t xml:space="preserve">Бухгалтер </t>
  </si>
  <si>
    <t>Інспектор з кадрів</t>
  </si>
  <si>
    <t>Водій автотранспортних засобів</t>
  </si>
  <si>
    <t>Прибиральник службових приміщень</t>
  </si>
  <si>
    <t>Інженер з охорони праці</t>
  </si>
  <si>
    <t>Всього:</t>
  </si>
  <si>
    <t>Завідувач відділення</t>
  </si>
  <si>
    <t xml:space="preserve">Соціальний працівник </t>
  </si>
  <si>
    <t>Соціальний робітник</t>
  </si>
  <si>
    <t>Відділення соціальної роботи</t>
  </si>
  <si>
    <t>Фахівець із соціальної роботи І категорії</t>
  </si>
  <si>
    <t>Сестра - господиня</t>
  </si>
  <si>
    <t>Сестра медична без категорії</t>
  </si>
  <si>
    <t>Молодша медична сестра з догляду за хворими</t>
  </si>
  <si>
    <t>Молодша медична сестра (санітарка-ванниця)</t>
  </si>
  <si>
    <t>Молодша медична сестра (санітарка - прибиральниця)</t>
  </si>
  <si>
    <t xml:space="preserve">Кухар </t>
  </si>
  <si>
    <t>Підсобний робітник</t>
  </si>
  <si>
    <t>Машиніст із прання та ремонту спецодягу</t>
  </si>
  <si>
    <t>Робітник комплексного обслуговування й ремонту будинків</t>
  </si>
  <si>
    <t>Електромонтер з обслуговування електроустановок</t>
  </si>
  <si>
    <t>Двірник</t>
  </si>
  <si>
    <t>Відділення натуральної та грошової допомоги</t>
  </si>
  <si>
    <t>Разом:</t>
  </si>
  <si>
    <t>штат у кількості 79,5 шт.одиниць</t>
  </si>
  <si>
    <t>на суму 382952,50 гривень</t>
  </si>
  <si>
    <t>станом на 01.01.2024 року</t>
  </si>
  <si>
    <t>Відділення соціальної допомоги вдома</t>
  </si>
  <si>
    <t>Помічник ветерана</t>
  </si>
  <si>
    <t>Відділення стаціонарного догляду  для постійного або тимчасового проживання с.Горобіївка</t>
  </si>
  <si>
    <t>Тетяна МИКОЛАЄВСЬКА</t>
  </si>
  <si>
    <t xml:space="preserve">Рішення сесії Сквирської міської ради    </t>
  </si>
  <si>
    <t>ЗАТВЕРДЖЕНО:</t>
  </si>
  <si>
    <t>Голова профспілкового комітету</t>
  </si>
  <si>
    <t>____________      Світлана НАТОЧНА</t>
  </si>
  <si>
    <t xml:space="preserve">    директоор КУ СМР "ЦНСП"</t>
  </si>
  <si>
    <t>______  Світлана РАДЧУК</t>
  </si>
  <si>
    <t>комунальної установи Сквирської міської ради                                     "Центр надання соціальних послуг"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</si>
</sst>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M29" sqref="M29"/>
    </sheetView>
  </sheetViews>
  <sheetFormatPr defaultRowHeight="15"/>
  <cols>
    <col min="1" max="1" width="4.85546875" customWidth="1"/>
    <col min="4" max="5" width="10.42578125" customWidth="1"/>
    <col min="6" max="6" width="11.140625" customWidth="1"/>
    <col min="7" max="7" width="12.140625" customWidth="1"/>
    <col min="8" max="8" width="15.5703125" customWidth="1"/>
    <col min="9" max="9" width="12.140625" customWidth="1"/>
  </cols>
  <sheetData>
    <row r="1" spans="1:10" ht="15.75" customHeight="1">
      <c r="B1" s="1"/>
      <c r="C1" s="1"/>
      <c r="D1" s="1"/>
      <c r="E1" s="2"/>
      <c r="F1" s="2"/>
      <c r="G1" s="3" t="s">
        <v>5</v>
      </c>
      <c r="H1" s="3"/>
      <c r="I1" s="3"/>
    </row>
    <row r="2" spans="1:10" ht="15.75" customHeight="1">
      <c r="A2" s="2"/>
      <c r="B2" s="1" t="s">
        <v>0</v>
      </c>
      <c r="C2" s="1"/>
      <c r="D2" s="1"/>
      <c r="E2" s="7" t="s">
        <v>0</v>
      </c>
      <c r="F2" s="7"/>
      <c r="G2" s="5"/>
      <c r="H2" s="4" t="s">
        <v>47</v>
      </c>
      <c r="I2" s="4"/>
      <c r="J2" s="4"/>
    </row>
    <row r="3" spans="1:10" ht="20.25" customHeight="1">
      <c r="A3" s="32" t="s">
        <v>46</v>
      </c>
      <c r="B3" s="32"/>
      <c r="C3" s="32"/>
      <c r="D3" s="32"/>
      <c r="E3" s="35" t="s">
        <v>48</v>
      </c>
      <c r="F3" s="35"/>
      <c r="G3" s="35"/>
      <c r="H3" s="32" t="s">
        <v>39</v>
      </c>
      <c r="I3" s="32"/>
      <c r="J3" s="33"/>
    </row>
    <row r="4" spans="1:10" ht="18" customHeight="1">
      <c r="A4" s="32" t="s">
        <v>1</v>
      </c>
      <c r="B4" s="32"/>
      <c r="C4" s="32"/>
      <c r="D4" s="32"/>
      <c r="E4" s="34" t="s">
        <v>49</v>
      </c>
      <c r="H4" s="32" t="s">
        <v>40</v>
      </c>
      <c r="I4" s="32"/>
      <c r="J4" s="32"/>
    </row>
    <row r="5" spans="1:10">
      <c r="A5" s="31" t="s">
        <v>2</v>
      </c>
      <c r="B5" s="31"/>
      <c r="C5" s="31"/>
      <c r="D5" s="31"/>
      <c r="E5" s="31"/>
      <c r="H5" s="32" t="s">
        <v>50</v>
      </c>
      <c r="I5" s="32"/>
      <c r="J5" s="32"/>
    </row>
    <row r="6" spans="1:10" ht="17.25" customHeight="1">
      <c r="A6" s="32" t="s">
        <v>3</v>
      </c>
      <c r="B6" s="32"/>
      <c r="C6" s="32"/>
      <c r="D6" s="32"/>
      <c r="E6" s="36"/>
      <c r="G6" s="37"/>
      <c r="H6" s="38" t="s">
        <v>51</v>
      </c>
      <c r="I6" s="38"/>
      <c r="J6" s="38"/>
    </row>
    <row r="7" spans="1:10" ht="21" customHeight="1">
      <c r="A7" s="2"/>
      <c r="B7" s="2"/>
      <c r="C7" s="2"/>
      <c r="D7" s="8" t="s">
        <v>4</v>
      </c>
      <c r="E7" s="8"/>
      <c r="F7" s="8"/>
      <c r="G7" s="6"/>
      <c r="H7" s="6"/>
      <c r="I7" s="2"/>
    </row>
    <row r="8" spans="1:10">
      <c r="A8" s="9" t="s">
        <v>52</v>
      </c>
      <c r="B8" s="9"/>
      <c r="C8" s="9"/>
      <c r="D8" s="9"/>
      <c r="E8" s="9"/>
      <c r="F8" s="9"/>
      <c r="G8" s="9"/>
      <c r="H8" s="9"/>
      <c r="I8" s="9"/>
    </row>
    <row r="9" spans="1:10" ht="26.25" customHeight="1">
      <c r="A9" s="9"/>
      <c r="B9" s="9"/>
      <c r="C9" s="9"/>
      <c r="D9" s="9"/>
      <c r="E9" s="9"/>
      <c r="F9" s="9"/>
      <c r="G9" s="9"/>
      <c r="H9" s="9"/>
      <c r="I9" s="9"/>
    </row>
    <row r="10" spans="1:10" ht="15" hidden="1" customHeight="1">
      <c r="A10" s="10" t="s">
        <v>41</v>
      </c>
      <c r="B10" s="10"/>
      <c r="C10" s="10"/>
      <c r="D10" s="10"/>
      <c r="E10" s="10"/>
      <c r="F10" s="10"/>
      <c r="G10" s="10"/>
      <c r="H10" s="10"/>
      <c r="I10" s="10"/>
    </row>
    <row r="11" spans="1:10" ht="15" customHeight="1">
      <c r="A11" s="12" t="s">
        <v>6</v>
      </c>
      <c r="B11" s="12" t="s">
        <v>7</v>
      </c>
      <c r="C11" s="12"/>
      <c r="D11" s="12"/>
      <c r="E11" s="12"/>
      <c r="F11" s="12" t="s">
        <v>8</v>
      </c>
      <c r="G11" s="12" t="s">
        <v>9</v>
      </c>
      <c r="H11" s="12" t="s">
        <v>10</v>
      </c>
      <c r="I11" s="12" t="s">
        <v>11</v>
      </c>
    </row>
    <row r="12" spans="1:10" ht="68.25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10" ht="15" customHeight="1">
      <c r="A13" s="13" t="s">
        <v>12</v>
      </c>
      <c r="B13" s="13"/>
      <c r="C13" s="13"/>
      <c r="D13" s="13"/>
      <c r="E13" s="13"/>
      <c r="F13" s="13"/>
      <c r="G13" s="13"/>
      <c r="H13" s="13"/>
      <c r="I13" s="13"/>
    </row>
    <row r="14" spans="1:10" ht="15" customHeight="1">
      <c r="A14" s="14">
        <v>1</v>
      </c>
      <c r="B14" s="15" t="s">
        <v>13</v>
      </c>
      <c r="C14" s="15"/>
      <c r="D14" s="15"/>
      <c r="E14" s="15"/>
      <c r="F14" s="14">
        <v>1</v>
      </c>
      <c r="G14" s="16">
        <v>9585</v>
      </c>
      <c r="H14" s="16">
        <v>9585</v>
      </c>
      <c r="I14" s="14">
        <v>17</v>
      </c>
    </row>
    <row r="15" spans="1:10" ht="15" customHeight="1">
      <c r="A15" s="14">
        <v>2</v>
      </c>
      <c r="B15" s="15" t="s">
        <v>14</v>
      </c>
      <c r="C15" s="15"/>
      <c r="D15" s="15"/>
      <c r="E15" s="15"/>
      <c r="F15" s="14">
        <v>1</v>
      </c>
      <c r="G15" s="16">
        <v>8626.5</v>
      </c>
      <c r="H15" s="16">
        <v>8627</v>
      </c>
      <c r="I15" s="17">
        <v>-0.1</v>
      </c>
    </row>
    <row r="16" spans="1:10" ht="15" customHeight="1">
      <c r="A16" s="14">
        <v>3</v>
      </c>
      <c r="B16" s="15" t="s">
        <v>15</v>
      </c>
      <c r="C16" s="15"/>
      <c r="D16" s="15"/>
      <c r="E16" s="15"/>
      <c r="F16" s="14">
        <v>1</v>
      </c>
      <c r="G16" s="16">
        <v>5527</v>
      </c>
      <c r="H16" s="16">
        <v>5527</v>
      </c>
      <c r="I16" s="14">
        <v>9</v>
      </c>
    </row>
    <row r="17" spans="1:9" ht="15" customHeight="1">
      <c r="A17" s="14">
        <v>4</v>
      </c>
      <c r="B17" s="15" t="s">
        <v>16</v>
      </c>
      <c r="C17" s="15"/>
      <c r="D17" s="15"/>
      <c r="E17" s="15"/>
      <c r="F17" s="14">
        <v>1</v>
      </c>
      <c r="G17" s="16">
        <v>4633</v>
      </c>
      <c r="H17" s="16">
        <v>4633</v>
      </c>
      <c r="I17" s="14">
        <v>6</v>
      </c>
    </row>
    <row r="18" spans="1:9" ht="15" customHeight="1">
      <c r="A18" s="14">
        <v>5</v>
      </c>
      <c r="B18" s="15" t="s">
        <v>17</v>
      </c>
      <c r="C18" s="15"/>
      <c r="D18" s="15"/>
      <c r="E18" s="15"/>
      <c r="F18" s="14">
        <v>1</v>
      </c>
      <c r="G18" s="16">
        <v>3483</v>
      </c>
      <c r="H18" s="16">
        <v>3483</v>
      </c>
      <c r="I18" s="14">
        <v>2</v>
      </c>
    </row>
    <row r="19" spans="1:9" ht="15" customHeight="1">
      <c r="A19" s="14">
        <v>6</v>
      </c>
      <c r="B19" s="15" t="s">
        <v>18</v>
      </c>
      <c r="C19" s="15"/>
      <c r="D19" s="15"/>
      <c r="E19" s="15"/>
      <c r="F19" s="14">
        <v>0.5</v>
      </c>
      <c r="G19" s="16">
        <v>3195</v>
      </c>
      <c r="H19" s="16">
        <f>G19/2</f>
        <v>1597.5</v>
      </c>
      <c r="I19" s="14">
        <v>1</v>
      </c>
    </row>
    <row r="20" spans="1:9" ht="15" customHeight="1">
      <c r="A20" s="14">
        <v>7</v>
      </c>
      <c r="B20" s="15" t="s">
        <v>19</v>
      </c>
      <c r="C20" s="15"/>
      <c r="D20" s="15"/>
      <c r="E20" s="15"/>
      <c r="F20" s="14">
        <v>0.5</v>
      </c>
      <c r="G20" s="16">
        <v>5240</v>
      </c>
      <c r="H20" s="16">
        <f>G20/2</f>
        <v>2620</v>
      </c>
      <c r="I20" s="14">
        <v>8</v>
      </c>
    </row>
    <row r="21" spans="1:9" ht="15" customHeight="1">
      <c r="A21" s="14"/>
      <c r="B21" s="18" t="s">
        <v>20</v>
      </c>
      <c r="C21" s="18"/>
      <c r="D21" s="18"/>
      <c r="E21" s="18"/>
      <c r="F21" s="19">
        <f>SUM(F14:F20)</f>
        <v>6</v>
      </c>
      <c r="G21" s="20">
        <f>SUM(G14:G20)</f>
        <v>40289.5</v>
      </c>
      <c r="H21" s="20">
        <f>SUM(H14:H20)</f>
        <v>36072.5</v>
      </c>
      <c r="I21" s="14"/>
    </row>
    <row r="22" spans="1:9" ht="15" customHeight="1">
      <c r="A22" s="13" t="s">
        <v>42</v>
      </c>
      <c r="B22" s="13"/>
      <c r="C22" s="13"/>
      <c r="D22" s="13"/>
      <c r="E22" s="13"/>
      <c r="F22" s="13"/>
      <c r="G22" s="13"/>
      <c r="H22" s="13"/>
      <c r="I22" s="13"/>
    </row>
    <row r="23" spans="1:9" ht="15" customHeight="1">
      <c r="A23" s="14">
        <v>1</v>
      </c>
      <c r="B23" s="15" t="s">
        <v>21</v>
      </c>
      <c r="C23" s="15"/>
      <c r="D23" s="15"/>
      <c r="E23" s="15"/>
      <c r="F23" s="14">
        <v>1</v>
      </c>
      <c r="G23" s="16">
        <v>7253</v>
      </c>
      <c r="H23" s="16">
        <v>7253</v>
      </c>
      <c r="I23" s="14">
        <v>13</v>
      </c>
    </row>
    <row r="24" spans="1:9" ht="15" customHeight="1">
      <c r="A24" s="14">
        <v>2</v>
      </c>
      <c r="B24" s="15" t="s">
        <v>22</v>
      </c>
      <c r="C24" s="15"/>
      <c r="D24" s="15"/>
      <c r="E24" s="15"/>
      <c r="F24" s="14">
        <v>1</v>
      </c>
      <c r="G24" s="16">
        <v>5240</v>
      </c>
      <c r="H24" s="16">
        <f>G24*F24</f>
        <v>5240</v>
      </c>
      <c r="I24" s="14">
        <v>8</v>
      </c>
    </row>
    <row r="25" spans="1:9" ht="15" customHeight="1">
      <c r="A25" s="14">
        <v>3</v>
      </c>
      <c r="B25" s="15" t="s">
        <v>22</v>
      </c>
      <c r="C25" s="15"/>
      <c r="D25" s="15"/>
      <c r="E25" s="15"/>
      <c r="F25" s="14">
        <v>1</v>
      </c>
      <c r="G25" s="16">
        <v>5240</v>
      </c>
      <c r="H25" s="16">
        <v>5240</v>
      </c>
      <c r="I25" s="14">
        <v>8</v>
      </c>
    </row>
    <row r="26" spans="1:9" ht="15" customHeight="1">
      <c r="A26" s="14">
        <v>4</v>
      </c>
      <c r="B26" s="15" t="s">
        <v>23</v>
      </c>
      <c r="C26" s="15"/>
      <c r="D26" s="15"/>
      <c r="E26" s="15"/>
      <c r="F26" s="14">
        <v>45.5</v>
      </c>
      <c r="G26" s="16">
        <v>4633</v>
      </c>
      <c r="H26" s="16">
        <f>G26*F26</f>
        <v>210801.5</v>
      </c>
      <c r="I26" s="14">
        <v>6</v>
      </c>
    </row>
    <row r="27" spans="1:9" ht="15" customHeight="1">
      <c r="A27" s="14"/>
      <c r="B27" s="18" t="s">
        <v>20</v>
      </c>
      <c r="C27" s="18"/>
      <c r="D27" s="18"/>
      <c r="E27" s="18"/>
      <c r="F27" s="20">
        <f>SUM(F23:F26)</f>
        <v>48.5</v>
      </c>
      <c r="G27" s="19">
        <f>SUM(G23:G26)</f>
        <v>22366</v>
      </c>
      <c r="H27" s="19">
        <f>SUM(H23:H26)</f>
        <v>228534.5</v>
      </c>
      <c r="I27" s="14"/>
    </row>
    <row r="28" spans="1:9" ht="15" customHeight="1">
      <c r="A28" s="13" t="s">
        <v>24</v>
      </c>
      <c r="B28" s="13"/>
      <c r="C28" s="13"/>
      <c r="D28" s="13"/>
      <c r="E28" s="13"/>
      <c r="F28" s="13"/>
      <c r="G28" s="13"/>
      <c r="H28" s="13"/>
      <c r="I28" s="13"/>
    </row>
    <row r="29" spans="1:9" ht="15" customHeight="1">
      <c r="A29" s="14">
        <v>1</v>
      </c>
      <c r="B29" s="21" t="s">
        <v>21</v>
      </c>
      <c r="C29" s="21"/>
      <c r="D29" s="21"/>
      <c r="E29" s="21"/>
      <c r="F29" s="14">
        <v>1</v>
      </c>
      <c r="G29" s="16">
        <v>7732</v>
      </c>
      <c r="H29" s="16">
        <v>7732</v>
      </c>
      <c r="I29" s="14">
        <v>14</v>
      </c>
    </row>
    <row r="30" spans="1:9" ht="15" customHeight="1">
      <c r="A30" s="14">
        <v>2</v>
      </c>
      <c r="B30" s="21" t="s">
        <v>25</v>
      </c>
      <c r="C30" s="21"/>
      <c r="D30" s="21"/>
      <c r="E30" s="21"/>
      <c r="F30" s="14">
        <v>5</v>
      </c>
      <c r="G30" s="16">
        <v>6294</v>
      </c>
      <c r="H30" s="16">
        <f>F30*G30</f>
        <v>31470</v>
      </c>
      <c r="I30" s="14">
        <v>11</v>
      </c>
    </row>
    <row r="31" spans="1:9" ht="15" customHeight="1">
      <c r="A31" s="14">
        <v>3</v>
      </c>
      <c r="B31" s="22" t="s">
        <v>43</v>
      </c>
      <c r="C31" s="22"/>
      <c r="D31" s="22"/>
      <c r="E31" s="22"/>
      <c r="F31" s="14">
        <v>1</v>
      </c>
      <c r="G31" s="16">
        <v>6294</v>
      </c>
      <c r="H31" s="16">
        <v>6294</v>
      </c>
      <c r="I31" s="14">
        <v>11</v>
      </c>
    </row>
    <row r="32" spans="1:9" ht="15" customHeight="1">
      <c r="A32" s="14"/>
      <c r="B32" s="18" t="s">
        <v>20</v>
      </c>
      <c r="C32" s="18"/>
      <c r="D32" s="18"/>
      <c r="E32" s="18"/>
      <c r="F32" s="19">
        <f>SUM(F29:F31)</f>
        <v>7</v>
      </c>
      <c r="G32" s="19">
        <f>SUM(G29:G31)</f>
        <v>20320</v>
      </c>
      <c r="H32" s="19">
        <f>H29+H30+H31</f>
        <v>45496</v>
      </c>
      <c r="I32" s="14"/>
    </row>
    <row r="33" spans="1:9" ht="15" customHeight="1">
      <c r="A33" s="23" t="s">
        <v>44</v>
      </c>
      <c r="B33" s="23"/>
      <c r="C33" s="23"/>
      <c r="D33" s="23"/>
      <c r="E33" s="23"/>
      <c r="F33" s="23"/>
      <c r="G33" s="23"/>
      <c r="H33" s="23"/>
      <c r="I33" s="23"/>
    </row>
    <row r="34" spans="1:9" ht="15" customHeight="1">
      <c r="A34" s="14">
        <v>1</v>
      </c>
      <c r="B34" s="24" t="s">
        <v>21</v>
      </c>
      <c r="C34" s="24"/>
      <c r="D34" s="24"/>
      <c r="E34" s="24"/>
      <c r="F34" s="14">
        <v>1</v>
      </c>
      <c r="G34" s="16">
        <v>6294</v>
      </c>
      <c r="H34" s="16">
        <f>G34*F34</f>
        <v>6294</v>
      </c>
      <c r="I34" s="14">
        <v>11</v>
      </c>
    </row>
    <row r="35" spans="1:9" ht="15" customHeight="1">
      <c r="A35" s="14">
        <v>2</v>
      </c>
      <c r="B35" s="24" t="s">
        <v>26</v>
      </c>
      <c r="C35" s="24"/>
      <c r="D35" s="24"/>
      <c r="E35" s="24"/>
      <c r="F35" s="14">
        <v>1</v>
      </c>
      <c r="G35" s="16">
        <v>4058</v>
      </c>
      <c r="H35" s="16">
        <f t="shared" ref="H35:H45" si="0">G35*F35</f>
        <v>4058</v>
      </c>
      <c r="I35" s="14">
        <v>4</v>
      </c>
    </row>
    <row r="36" spans="1:9" ht="15" customHeight="1">
      <c r="A36" s="14">
        <v>3</v>
      </c>
      <c r="B36" s="24" t="s">
        <v>27</v>
      </c>
      <c r="C36" s="24"/>
      <c r="D36" s="24"/>
      <c r="E36" s="24"/>
      <c r="F36" s="14">
        <v>1.5</v>
      </c>
      <c r="G36" s="16">
        <v>4633</v>
      </c>
      <c r="H36" s="16">
        <f t="shared" si="0"/>
        <v>6949.5</v>
      </c>
      <c r="I36" s="14">
        <v>6</v>
      </c>
    </row>
    <row r="37" spans="1:9" ht="15" customHeight="1">
      <c r="A37" s="14">
        <v>4</v>
      </c>
      <c r="B37" s="24" t="s">
        <v>28</v>
      </c>
      <c r="C37" s="24"/>
      <c r="D37" s="24"/>
      <c r="E37" s="24"/>
      <c r="F37" s="14">
        <v>7</v>
      </c>
      <c r="G37" s="16">
        <v>4058</v>
      </c>
      <c r="H37" s="16">
        <f t="shared" si="0"/>
        <v>28406</v>
      </c>
      <c r="I37" s="14">
        <v>4</v>
      </c>
    </row>
    <row r="38" spans="1:9" ht="15" customHeight="1">
      <c r="A38" s="14">
        <v>5</v>
      </c>
      <c r="B38" s="24" t="s">
        <v>29</v>
      </c>
      <c r="C38" s="24"/>
      <c r="D38" s="24"/>
      <c r="E38" s="24"/>
      <c r="F38" s="14">
        <v>1</v>
      </c>
      <c r="G38" s="16">
        <v>3770</v>
      </c>
      <c r="H38" s="16">
        <f t="shared" si="0"/>
        <v>3770</v>
      </c>
      <c r="I38" s="14">
        <v>3</v>
      </c>
    </row>
    <row r="39" spans="1:9" ht="15" customHeight="1">
      <c r="A39" s="14">
        <v>6</v>
      </c>
      <c r="B39" s="24" t="s">
        <v>30</v>
      </c>
      <c r="C39" s="24"/>
      <c r="D39" s="24"/>
      <c r="E39" s="24"/>
      <c r="F39" s="14">
        <v>1</v>
      </c>
      <c r="G39" s="16">
        <v>3770</v>
      </c>
      <c r="H39" s="16">
        <f t="shared" si="0"/>
        <v>3770</v>
      </c>
      <c r="I39" s="14">
        <v>3</v>
      </c>
    </row>
    <row r="40" spans="1:9" ht="15" customHeight="1">
      <c r="A40" s="14">
        <v>7</v>
      </c>
      <c r="B40" s="24" t="s">
        <v>31</v>
      </c>
      <c r="C40" s="24"/>
      <c r="D40" s="24"/>
      <c r="E40" s="24"/>
      <c r="F40" s="14">
        <v>2</v>
      </c>
      <c r="G40" s="16">
        <v>3195</v>
      </c>
      <c r="H40" s="16">
        <f t="shared" si="0"/>
        <v>6390</v>
      </c>
      <c r="I40" s="14">
        <v>1</v>
      </c>
    </row>
    <row r="41" spans="1:9" ht="15" customHeight="1">
      <c r="A41" s="14">
        <v>8</v>
      </c>
      <c r="B41" s="24" t="s">
        <v>32</v>
      </c>
      <c r="C41" s="24"/>
      <c r="D41" s="24"/>
      <c r="E41" s="24"/>
      <c r="F41" s="14">
        <v>1</v>
      </c>
      <c r="G41" s="16">
        <v>3195</v>
      </c>
      <c r="H41" s="16">
        <f t="shared" si="0"/>
        <v>3195</v>
      </c>
      <c r="I41" s="14">
        <v>1</v>
      </c>
    </row>
    <row r="42" spans="1:9" ht="15" customHeight="1">
      <c r="A42" s="14">
        <v>9</v>
      </c>
      <c r="B42" s="24" t="s">
        <v>33</v>
      </c>
      <c r="C42" s="24"/>
      <c r="D42" s="24"/>
      <c r="E42" s="24"/>
      <c r="F42" s="14">
        <v>0.5</v>
      </c>
      <c r="G42" s="16">
        <v>3483</v>
      </c>
      <c r="H42" s="16">
        <f t="shared" si="0"/>
        <v>1741.5</v>
      </c>
      <c r="I42" s="14">
        <v>2</v>
      </c>
    </row>
    <row r="43" spans="1:9" ht="15" customHeight="1">
      <c r="A43" s="14">
        <v>10</v>
      </c>
      <c r="B43" s="24" t="s">
        <v>34</v>
      </c>
      <c r="C43" s="24"/>
      <c r="D43" s="24"/>
      <c r="E43" s="24"/>
      <c r="F43" s="14">
        <v>0.5</v>
      </c>
      <c r="G43" s="16">
        <v>4058</v>
      </c>
      <c r="H43" s="16">
        <f t="shared" si="0"/>
        <v>2029</v>
      </c>
      <c r="I43" s="14">
        <v>4</v>
      </c>
    </row>
    <row r="44" spans="1:9" ht="15" customHeight="1">
      <c r="A44" s="14">
        <v>11</v>
      </c>
      <c r="B44" s="24" t="s">
        <v>35</v>
      </c>
      <c r="C44" s="24"/>
      <c r="D44" s="24"/>
      <c r="E44" s="24"/>
      <c r="F44" s="14">
        <v>0.5</v>
      </c>
      <c r="G44" s="16">
        <v>4058</v>
      </c>
      <c r="H44" s="16">
        <f t="shared" si="0"/>
        <v>2029</v>
      </c>
      <c r="I44" s="14">
        <v>4</v>
      </c>
    </row>
    <row r="45" spans="1:9" ht="15" customHeight="1">
      <c r="A45" s="14">
        <v>12</v>
      </c>
      <c r="B45" s="24" t="s">
        <v>36</v>
      </c>
      <c r="C45" s="24"/>
      <c r="D45" s="24"/>
      <c r="E45" s="24"/>
      <c r="F45" s="14">
        <v>0.5</v>
      </c>
      <c r="G45" s="16">
        <v>3195</v>
      </c>
      <c r="H45" s="16">
        <f t="shared" si="0"/>
        <v>1597.5</v>
      </c>
      <c r="I45" s="14">
        <v>1</v>
      </c>
    </row>
    <row r="46" spans="1:9" ht="15" customHeight="1">
      <c r="A46" s="25"/>
      <c r="B46" s="26" t="s">
        <v>20</v>
      </c>
      <c r="C46" s="26"/>
      <c r="D46" s="26"/>
      <c r="E46" s="26"/>
      <c r="F46" s="20">
        <f>SUM(F34:F45)</f>
        <v>17.5</v>
      </c>
      <c r="G46" s="19">
        <f>SUM(G34:G45)</f>
        <v>47767</v>
      </c>
      <c r="H46" s="19">
        <f>SUM(H34:H45)</f>
        <v>70229.5</v>
      </c>
      <c r="I46" s="25"/>
    </row>
    <row r="47" spans="1:9" ht="15.75">
      <c r="A47" s="23" t="s">
        <v>37</v>
      </c>
      <c r="B47" s="23"/>
      <c r="C47" s="23"/>
      <c r="D47" s="23"/>
      <c r="E47" s="23"/>
      <c r="F47" s="23"/>
      <c r="G47" s="23"/>
      <c r="H47" s="23"/>
      <c r="I47" s="23"/>
    </row>
    <row r="48" spans="1:9" ht="15.75">
      <c r="A48" s="14">
        <v>1</v>
      </c>
      <c r="B48" s="27" t="s">
        <v>22</v>
      </c>
      <c r="C48" s="27"/>
      <c r="D48" s="27"/>
      <c r="E48" s="27"/>
      <c r="F48" s="14">
        <v>0.5</v>
      </c>
      <c r="G48" s="16">
        <v>5240</v>
      </c>
      <c r="H48" s="16">
        <f>G48/2</f>
        <v>2620</v>
      </c>
      <c r="I48" s="14">
        <v>8</v>
      </c>
    </row>
    <row r="49" spans="1:9" ht="15.75">
      <c r="A49" s="14"/>
      <c r="B49" s="18" t="s">
        <v>20</v>
      </c>
      <c r="C49" s="18"/>
      <c r="D49" s="18"/>
      <c r="E49" s="18"/>
      <c r="F49" s="14">
        <f>F48</f>
        <v>0.5</v>
      </c>
      <c r="G49" s="16">
        <f>G48</f>
        <v>5240</v>
      </c>
      <c r="H49" s="19">
        <f>H48</f>
        <v>2620</v>
      </c>
      <c r="I49" s="14"/>
    </row>
    <row r="50" spans="1:9" ht="15.75">
      <c r="A50" s="28"/>
      <c r="B50" s="29" t="s">
        <v>38</v>
      </c>
      <c r="C50" s="29"/>
      <c r="D50" s="29"/>
      <c r="E50" s="29"/>
      <c r="F50" s="30">
        <f>F21+F27+F32+F46+F49</f>
        <v>79.5</v>
      </c>
      <c r="G50" s="30">
        <f>G21+G27+G32+G46+G49</f>
        <v>135982.5</v>
      </c>
      <c r="H50" s="30">
        <f>H21+H27+H32+H46+H49</f>
        <v>382952.5</v>
      </c>
      <c r="I50" s="28"/>
    </row>
    <row r="51" spans="1:9" ht="15.75">
      <c r="A51" s="11"/>
      <c r="B51" s="1" t="s">
        <v>14</v>
      </c>
      <c r="C51" s="1"/>
      <c r="D51" s="1"/>
      <c r="E51" s="2"/>
      <c r="F51" s="2"/>
      <c r="G51" s="7" t="s">
        <v>45</v>
      </c>
      <c r="H51" s="7"/>
      <c r="I51" s="2"/>
    </row>
  </sheetData>
  <mergeCells count="55">
    <mergeCell ref="B51:D51"/>
    <mergeCell ref="H2:J2"/>
    <mergeCell ref="H6:J6"/>
    <mergeCell ref="E3:G3"/>
    <mergeCell ref="B44:E44"/>
    <mergeCell ref="A47:I47"/>
    <mergeCell ref="B48:E48"/>
    <mergeCell ref="B49:E49"/>
    <mergeCell ref="B50:E50"/>
    <mergeCell ref="A5:E5"/>
    <mergeCell ref="D7:F7"/>
    <mergeCell ref="G7:H7"/>
    <mergeCell ref="B46:E46"/>
    <mergeCell ref="B40:E40"/>
    <mergeCell ref="B41:E41"/>
    <mergeCell ref="B42:E42"/>
    <mergeCell ref="B43:E43"/>
    <mergeCell ref="B45:E45"/>
    <mergeCell ref="B34:E34"/>
    <mergeCell ref="B35:E35"/>
    <mergeCell ref="B36:E36"/>
    <mergeCell ref="B37:E37"/>
    <mergeCell ref="B38:E38"/>
    <mergeCell ref="B39:E39"/>
    <mergeCell ref="B27:E27"/>
    <mergeCell ref="B29:E29"/>
    <mergeCell ref="B32:E32"/>
    <mergeCell ref="A28:I28"/>
    <mergeCell ref="B30:E30"/>
    <mergeCell ref="A33:I33"/>
    <mergeCell ref="B26:E26"/>
    <mergeCell ref="B15:E15"/>
    <mergeCell ref="B16:E16"/>
    <mergeCell ref="B17:E17"/>
    <mergeCell ref="B18:E18"/>
    <mergeCell ref="B20:E20"/>
    <mergeCell ref="B21:E21"/>
    <mergeCell ref="B23:E23"/>
    <mergeCell ref="B24:E24"/>
    <mergeCell ref="B19:E19"/>
    <mergeCell ref="A22:I22"/>
    <mergeCell ref="B25:E25"/>
    <mergeCell ref="A8:I9"/>
    <mergeCell ref="A10:I10"/>
    <mergeCell ref="A11:A12"/>
    <mergeCell ref="B11:E12"/>
    <mergeCell ref="F11:F12"/>
    <mergeCell ref="G11:G12"/>
    <mergeCell ref="H11:H12"/>
    <mergeCell ref="I11:I12"/>
    <mergeCell ref="A13:I13"/>
    <mergeCell ref="B14:E14"/>
    <mergeCell ref="B1:D1"/>
    <mergeCell ref="G1:I1"/>
    <mergeCell ref="B2:D2"/>
  </mergeCells>
  <pageMargins left="0.19685039370078741" right="0.19685039370078741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2023-11-23T12:55:11Z</dcterms:modified>
</cp:coreProperties>
</file>